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D2FB0804-F6B7-482F-AC0D-3A734267623E}" xr6:coauthVersionLast="47" xr6:coauthVersionMax="47" xr10:uidLastSave="{00000000-0000-0000-0000-000000000000}"/>
  <bookViews>
    <workbookView xWindow="-108" yWindow="-108" windowWidth="23256" windowHeight="12576" tabRatio="884" activeTab="1" xr2:uid="{00000000-000D-0000-FFFF-FFFF00000000}"/>
  </bookViews>
  <sheets>
    <sheet name="zał_ nr 3" sheetId="5" r:id="rId1"/>
    <sheet name="zał. 4" sheetId="8" r:id="rId2"/>
    <sheet name="zał_ 7" sheetId="12" r:id="rId3"/>
    <sheet name="Arkusz2" sheetId="22" r:id="rId4"/>
  </sheets>
  <definedNames>
    <definedName name="_xlnm.Print_Titles" localSheetId="1">'zał. 4'!$7:$7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8" l="1"/>
  <c r="G18" i="8"/>
  <c r="H18" i="8"/>
  <c r="E18" i="8"/>
  <c r="F17" i="8"/>
  <c r="H11" i="8"/>
  <c r="F9" i="12"/>
  <c r="F10" i="12" l="1"/>
  <c r="F12" i="12"/>
  <c r="F12" i="8" l="1"/>
  <c r="F11" i="8"/>
  <c r="F16" i="8"/>
  <c r="F13" i="8"/>
  <c r="F16" i="12" l="1"/>
  <c r="F14" i="8"/>
  <c r="F8" i="8"/>
  <c r="D23" i="5" l="1"/>
  <c r="D14" i="5" l="1"/>
  <c r="D13" i="5"/>
</calcChain>
</file>

<file path=xl/sharedStrings.xml><?xml version="1.0" encoding="utf-8"?>
<sst xmlns="http://schemas.openxmlformats.org/spreadsheetml/2006/main" count="111" uniqueCount="79">
  <si>
    <t>Dział</t>
  </si>
  <si>
    <t>Ogółem</t>
  </si>
  <si>
    <t>-</t>
  </si>
  <si>
    <t>Rozdział</t>
  </si>
  <si>
    <t>Lp.</t>
  </si>
  <si>
    <t>Treść</t>
  </si>
  <si>
    <t xml:space="preserve">Klasyfikacja
</t>
  </si>
  <si>
    <t>1.</t>
  </si>
  <si>
    <t>Dochody</t>
  </si>
  <si>
    <t>2.</t>
  </si>
  <si>
    <t>Wydatki</t>
  </si>
  <si>
    <t>3.</t>
  </si>
  <si>
    <t>Wynik budżetu</t>
  </si>
  <si>
    <t>Przychody ogółem:</t>
  </si>
  <si>
    <t>Kredyty</t>
  </si>
  <si>
    <t>Pożyczki</t>
  </si>
  <si>
    <t>Pożyczki na finansowanie zadań realizowanych
z udziałem środków pochodzących z budżetu UE</t>
  </si>
  <si>
    <t>4.</t>
  </si>
  <si>
    <t>Spłaty pożyczek udzielonych</t>
  </si>
  <si>
    <t>5.</t>
  </si>
  <si>
    <t>Prywatyzacja majątku jst</t>
  </si>
  <si>
    <t>6.</t>
  </si>
  <si>
    <t>Nadwyżka budżetu z lat ubiegłych</t>
  </si>
  <si>
    <t>7.</t>
  </si>
  <si>
    <t>Papiery wartościowe (obligacje)</t>
  </si>
  <si>
    <t>8.</t>
  </si>
  <si>
    <t>Rozchody ogółem:</t>
  </si>
  <si>
    <t>Spłaty kredytów</t>
  </si>
  <si>
    <t>Spłaty pożyczek</t>
  </si>
  <si>
    <t>Spłaty pożyczek otrzymanych na finansowanie zadań realizowanych z udziałem środków pochodzących z budżetu UE</t>
  </si>
  <si>
    <t>Udzielone pożyczki</t>
  </si>
  <si>
    <t>Lokaty</t>
  </si>
  <si>
    <t>Wykup papierów wartościowych (obligacji)</t>
  </si>
  <si>
    <t>Rozchody z tytułu innych rozliczeń</t>
  </si>
  <si>
    <t>Nazwa zadania</t>
  </si>
  <si>
    <t>Dotacje
ogółem</t>
  </si>
  <si>
    <t xml:space="preserve">Wydatki
ogółem
</t>
  </si>
  <si>
    <t>z tego:</t>
  </si>
  <si>
    <t>wydatki bieżące</t>
  </si>
  <si>
    <t>wydatki majątkowe</t>
  </si>
  <si>
    <t>Dochody i wydatki związane z realizacją zadań realizowanych w drodze umów lub porozumień między jednostkami samorządu terytorialnego</t>
  </si>
  <si>
    <t>Zakres porozumienia lub umowy</t>
  </si>
  <si>
    <t>Umowa z Gminą Miejską Ciechanów</t>
  </si>
  <si>
    <t>Nazwa instytucji</t>
  </si>
  <si>
    <t>Kwota dotacji</t>
  </si>
  <si>
    <t>§</t>
  </si>
  <si>
    <t xml:space="preserve">    </t>
  </si>
  <si>
    <t>Wolne środki wynikające z art.. 217 ust. 2 pkt 6 ustawy o finansach publicznych</t>
  </si>
  <si>
    <t>Gminna Biblioteka Publiczna w Chotumiu</t>
  </si>
  <si>
    <t>Przedszkole Niepubliczne "Piotruś Pan" w Kargoszynie ul. Wierzbowa 3</t>
  </si>
  <si>
    <t>Dopłata do uczniów z terenu gminy Ciechanów korzystających z zajęć pozalekcyjnych w szkołach podstawowych miejskich(zajęcia na krytej pływalni)</t>
  </si>
  <si>
    <t>Niepubliczna Szkoła Podstawowa w Goryszach</t>
  </si>
  <si>
    <t>Porozumienie z Gminą Miejską Ciechanów</t>
  </si>
  <si>
    <t>Dopłata do opieki nad dziećmi do lat 3 z terenu gminy Ciechanów korzystających ze żłobków niepublicznych w Ciechanowie</t>
  </si>
  <si>
    <t xml:space="preserve">Dopłata do usług komunikacji miejskiej organizowanej i realizowanej przez Gminę Miejską na terenie Gminy Ciechanów w ramach publicznego transportu zbiorowego </t>
  </si>
  <si>
    <t>Przychody i rozchody budżetu w 2022 r.</t>
  </si>
  <si>
    <t>Kwota 2022 r</t>
  </si>
  <si>
    <t>Dotacje podmiotowe w 2022 r.</t>
  </si>
  <si>
    <t>Rady Gminy Ciechanów z dnia …... 2022 r.</t>
  </si>
  <si>
    <t>6300                          6500</t>
  </si>
  <si>
    <t>6300                                              6500</t>
  </si>
  <si>
    <t>6300                       6500</t>
  </si>
  <si>
    <t>6300                  6050</t>
  </si>
  <si>
    <t>6300                   6050</t>
  </si>
  <si>
    <t>Ogrodzenie działki gminnej pod potrzeby wsi Rutki Borki (FS)+MIAS</t>
  </si>
  <si>
    <t>Wykonanie placu zabaw w m. Sokołówek (FS)+MIAS</t>
  </si>
  <si>
    <t>Docieplenie świetlicy wiejskiej w m. Modełka (FS)+ MIAS</t>
  </si>
  <si>
    <t>Mazowieckiego Instrumentu Aktywizacji Sołectw MAZOWSZE 2022</t>
  </si>
  <si>
    <t>Zagospodarowanie terenu przy świetlicy wiejskiej w Kownatach Żędowych (FS +MIAS)</t>
  </si>
  <si>
    <t>Załącznik nr 7 do Uchwały Nr …./22</t>
  </si>
  <si>
    <t xml:space="preserve">Pomoc rzeczową dla Województwa Mazowieckiego </t>
  </si>
  <si>
    <t>Pomoc rzeczową dla Województwa Mazowieckiego w postaci wykonania i przekazania dokumentacji technicznej celem „Rozbudowy drogi wojewódzkiej nr 615 od km 25 +947 do km 28 +245 na terenie gminy Ciechanów</t>
  </si>
  <si>
    <t>Załącznik nr 3 do Uchwały Nr XLIII/266/22</t>
  </si>
  <si>
    <t>Rady Gminy Ciechanów z dnia 28.06.2022 r.</t>
  </si>
  <si>
    <t>6610         6050</t>
  </si>
  <si>
    <t xml:space="preserve">Budowa miejsc parkingowych w m. Ujazdówek </t>
  </si>
  <si>
    <t>Budowa Otwartej Strefy Aktywności w m. Przążewo gmina Ciechanów</t>
  </si>
  <si>
    <t xml:space="preserve">Mazowieckiego Instrumentu Wsparcia Infrastruktury Sportowej „Mazowsze dla sportu 2022” </t>
  </si>
  <si>
    <t xml:space="preserve">Załącznik nr 11 do Uchwały Nr …/22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</si>
</sst>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.00\ _z_ł_-;\-* #,##0.00\ _z_ł_-;_-* \-??\ _z_ł_-;_-@_-"/>
    <numFmt numFmtId="166" formatCode="#,##0.00_ ;\-#,##0.00\ "/>
  </numFmts>
  <fonts count="36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6"/>
      <name val="Arial CE"/>
      <family val="2"/>
      <charset val="238"/>
    </font>
    <font>
      <i/>
      <sz val="10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5"/>
      <name val="Arial CE"/>
      <family val="2"/>
      <charset val="238"/>
    </font>
    <font>
      <sz val="10"/>
      <color indexed="10"/>
      <name val="Arial"/>
      <family val="2"/>
      <charset val="238"/>
    </font>
    <font>
      <sz val="9"/>
      <name val="Arial CE"/>
      <family val="2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  <font>
      <b/>
      <sz val="9"/>
      <name val="Czcionka tekstu podstawowego"/>
      <charset val="238"/>
    </font>
    <font>
      <sz val="9"/>
      <color rgb="FFFF0000"/>
      <name val="Arial"/>
      <family val="2"/>
      <charset val="238"/>
    </font>
    <font>
      <b/>
      <i/>
      <sz val="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1" fillId="23" borderId="9" applyNumberFormat="0" applyAlignment="0" applyProtection="0"/>
    <xf numFmtId="0" fontId="17" fillId="3" borderId="0" applyNumberFormat="0" applyBorder="0" applyAlignment="0" applyProtection="0"/>
    <xf numFmtId="164" fontId="31" fillId="0" borderId="0" applyFont="0" applyFill="0" applyBorder="0" applyAlignment="0" applyProtection="0"/>
  </cellStyleXfs>
  <cellXfs count="145">
    <xf numFmtId="0" fontId="0" fillId="0" borderId="0" xfId="0"/>
    <xf numFmtId="0" fontId="19" fillId="0" borderId="0" xfId="0" applyFont="1"/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top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165" fontId="23" fillId="0" borderId="12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2" fillId="0" borderId="12" xfId="0" applyFont="1" applyBorder="1" applyAlignment="1">
      <alignment horizontal="left" vertical="center"/>
    </xf>
    <xf numFmtId="0" fontId="22" fillId="0" borderId="12" xfId="0" applyFont="1" applyBorder="1" applyAlignment="1">
      <alignment vertical="center"/>
    </xf>
    <xf numFmtId="166" fontId="22" fillId="0" borderId="12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3" fillId="0" borderId="12" xfId="0" applyFont="1" applyBorder="1" applyAlignment="1">
      <alignment vertical="center"/>
    </xf>
    <xf numFmtId="165" fontId="22" fillId="0" borderId="12" xfId="0" applyNumberFormat="1" applyFont="1" applyBorder="1" applyAlignment="1">
      <alignment horizontal="right" vertical="center"/>
    </xf>
    <xf numFmtId="0" fontId="23" fillId="0" borderId="14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165" fontId="23" fillId="0" borderId="11" xfId="0" applyNumberFormat="1" applyFont="1" applyBorder="1" applyAlignment="1">
      <alignment vertical="center"/>
    </xf>
    <xf numFmtId="0" fontId="23" fillId="0" borderId="11" xfId="0" applyFont="1" applyBorder="1" applyAlignment="1">
      <alignment vertical="center" wrapText="1"/>
    </xf>
    <xf numFmtId="165" fontId="23" fillId="0" borderId="12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165" fontId="23" fillId="0" borderId="11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165" fontId="23" fillId="0" borderId="12" xfId="0" applyNumberFormat="1" applyFont="1" applyBorder="1" applyAlignment="1">
      <alignment horizontal="center" vertical="center"/>
    </xf>
    <xf numFmtId="165" fontId="23" fillId="0" borderId="11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8" fillId="0" borderId="16" xfId="0" applyFont="1" applyBorder="1" applyAlignment="1">
      <alignment horizontal="right" vertical="center"/>
    </xf>
    <xf numFmtId="0" fontId="22" fillId="20" borderId="17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6" fillId="0" borderId="0" xfId="0" applyFont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1" xfId="0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64" fontId="23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4" borderId="0" xfId="0" applyFill="1" applyAlignment="1">
      <alignment vertical="center" wrapText="1"/>
    </xf>
    <xf numFmtId="164" fontId="0" fillId="0" borderId="0" xfId="0" applyNumberFormat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0" fillId="0" borderId="12" xfId="0" applyNumberFormat="1" applyBorder="1" applyAlignment="1">
      <alignment horizontal="center" vertical="center"/>
    </xf>
    <xf numFmtId="165" fontId="23" fillId="0" borderId="13" xfId="0" applyNumberFormat="1" applyFont="1" applyBorder="1" applyAlignment="1">
      <alignment horizontal="right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4" fontId="23" fillId="0" borderId="11" xfId="0" applyNumberFormat="1" applyFont="1" applyBorder="1" applyAlignment="1">
      <alignment horizontal="center" vertical="center"/>
    </xf>
    <xf numFmtId="0" fontId="22" fillId="20" borderId="14" xfId="0" applyFont="1" applyFill="1" applyBorder="1" applyAlignment="1">
      <alignment horizontal="center" vertical="center" wrapText="1"/>
    </xf>
    <xf numFmtId="0" fontId="22" fillId="20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/>
    </xf>
    <xf numFmtId="0" fontId="35" fillId="0" borderId="20" xfId="0" applyFont="1" applyBorder="1" applyAlignment="1">
      <alignment horizontal="left" vertical="center" wrapText="1"/>
    </xf>
    <xf numFmtId="164" fontId="35" fillId="0" borderId="20" xfId="42" applyFont="1" applyBorder="1" applyAlignment="1">
      <alignment horizontal="center" vertical="center"/>
    </xf>
    <xf numFmtId="4" fontId="35" fillId="0" borderId="2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3" fillId="0" borderId="14" xfId="0" applyFont="1" applyBorder="1" applyAlignment="1">
      <alignment vertical="center" wrapText="1"/>
    </xf>
    <xf numFmtId="165" fontId="34" fillId="0" borderId="14" xfId="0" applyNumberFormat="1" applyFont="1" applyBorder="1" applyAlignment="1">
      <alignment horizontal="center" vertical="center"/>
    </xf>
    <xf numFmtId="165" fontId="23" fillId="0" borderId="14" xfId="0" applyNumberFormat="1" applyFont="1" applyBorder="1" applyAlignment="1">
      <alignment horizontal="right" vertical="center"/>
    </xf>
    <xf numFmtId="165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6" xfId="0" applyFont="1" applyBorder="1" applyAlignment="1">
      <alignment vertical="center" wrapText="1"/>
    </xf>
    <xf numFmtId="165" fontId="35" fillId="0" borderId="13" xfId="0" applyNumberFormat="1" applyFont="1" applyBorder="1" applyAlignment="1">
      <alignment horizontal="right" vertical="center"/>
    </xf>
    <xf numFmtId="0" fontId="35" fillId="0" borderId="15" xfId="0" applyFont="1" applyBorder="1" applyAlignment="1">
      <alignment horizontal="center" vertical="center" wrapText="1"/>
    </xf>
    <xf numFmtId="165" fontId="35" fillId="0" borderId="24" xfId="0" applyNumberFormat="1" applyFont="1" applyBorder="1" applyAlignment="1">
      <alignment horizontal="center" vertical="center"/>
    </xf>
    <xf numFmtId="0" fontId="35" fillId="0" borderId="20" xfId="0" applyFont="1" applyBorder="1" applyAlignment="1">
      <alignment vertical="center" wrapText="1"/>
    </xf>
    <xf numFmtId="165" fontId="35" fillId="0" borderId="20" xfId="0" applyNumberFormat="1" applyFont="1" applyBorder="1" applyAlignment="1">
      <alignment horizontal="center" vertical="center"/>
    </xf>
    <xf numFmtId="165" fontId="35" fillId="0" borderId="20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64" fontId="19" fillId="0" borderId="20" xfId="0" applyNumberFormat="1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165" fontId="35" fillId="0" borderId="18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20" borderId="12" xfId="0" applyFont="1" applyFill="1" applyBorder="1" applyAlignment="1">
      <alignment horizontal="center" vertical="center"/>
    </xf>
    <xf numFmtId="0" fontId="22" fillId="20" borderId="12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20" borderId="14" xfId="0" applyFont="1" applyFill="1" applyBorder="1" applyAlignment="1">
      <alignment horizontal="center" vertical="center"/>
    </xf>
    <xf numFmtId="0" fontId="22" fillId="20" borderId="14" xfId="0" applyFont="1" applyFill="1" applyBorder="1" applyAlignment="1">
      <alignment horizontal="center" vertical="center" wrapText="1"/>
    </xf>
    <xf numFmtId="0" fontId="33" fillId="20" borderId="14" xfId="0" applyFont="1" applyFill="1" applyBorder="1" applyAlignment="1">
      <alignment horizontal="center" vertical="center"/>
    </xf>
    <xf numFmtId="0" fontId="22" fillId="20" borderId="11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9" fillId="20" borderId="12" xfId="0" applyFont="1" applyFill="1" applyBorder="1" applyAlignment="1">
      <alignment horizontal="center" vertical="center"/>
    </xf>
    <xf numFmtId="0" fontId="19" fillId="20" borderId="12" xfId="0" applyFont="1" applyFill="1" applyBorder="1" applyAlignment="1">
      <alignment horizontal="center" vertical="center" wrapText="1"/>
    </xf>
    <xf numFmtId="0" fontId="32" fillId="20" borderId="14" xfId="0" applyFont="1" applyFill="1" applyBorder="1" applyAlignment="1">
      <alignment horizontal="center" vertical="center" wrapText="1"/>
    </xf>
    <xf numFmtId="0" fontId="19" fillId="20" borderId="11" xfId="0" applyFont="1" applyFill="1" applyBorder="1" applyAlignment="1">
      <alignment horizontal="center" vertical="center" wrapText="1"/>
    </xf>
    <xf numFmtId="0" fontId="19" fillId="20" borderId="13" xfId="0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vertical="center" wrapText="1"/>
    </xf>
    <xf numFmtId="0" fontId="0" fillId="24" borderId="11" xfId="0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/>
    </xf>
    <xf numFmtId="3" fontId="23" fillId="0" borderId="25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164" fontId="23" fillId="0" borderId="25" xfId="42" applyFont="1" applyBorder="1" applyAlignment="1">
      <alignment horizontal="center" vertical="center"/>
    </xf>
    <xf numFmtId="4" fontId="23" fillId="0" borderId="2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164" fontId="23" fillId="0" borderId="27" xfId="42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center" wrapText="1"/>
    </xf>
    <xf numFmtId="164" fontId="23" fillId="0" borderId="20" xfId="42" applyFont="1" applyBorder="1" applyAlignment="1">
      <alignment horizontal="center" vertical="center"/>
    </xf>
    <xf numFmtId="4" fontId="23" fillId="0" borderId="20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165" fontId="23" fillId="0" borderId="24" xfId="0" applyNumberFormat="1" applyFont="1" applyBorder="1" applyAlignment="1">
      <alignment horizontal="center" vertical="center"/>
    </xf>
    <xf numFmtId="165" fontId="23" fillId="0" borderId="18" xfId="0" applyNumberFormat="1" applyFont="1" applyBorder="1" applyAlignment="1">
      <alignment horizontal="center"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workbookViewId="0">
      <selection activeCell="A14" sqref="A14:B14"/>
    </sheetView>
  </sheetViews>
  <sheetFormatPr defaultColWidth="9.109375" defaultRowHeight="13.2"/>
  <cols>
    <col min="1" max="1" width="4.6640625" style="3" customWidth="1"/>
    <col min="2" max="2" width="38.6640625" style="3" customWidth="1"/>
    <col min="3" max="3" width="14" style="3" customWidth="1"/>
    <col min="4" max="4" width="17.109375" style="3" customWidth="1"/>
    <col min="5" max="16384" width="9.109375" style="3"/>
  </cols>
  <sheetData>
    <row r="1" spans="1:6" ht="23.25" customHeight="1">
      <c r="B1" s="62" t="s">
        <v>72</v>
      </c>
      <c r="C1" s="62"/>
      <c r="D1" s="62"/>
      <c r="E1" s="62"/>
    </row>
    <row r="2" spans="1:6" ht="12.75" customHeight="1">
      <c r="B2" s="3" t="s">
        <v>73</v>
      </c>
      <c r="C2" s="47"/>
    </row>
    <row r="3" spans="1:6" ht="22.5" customHeight="1">
      <c r="C3" s="6"/>
      <c r="D3" s="6"/>
      <c r="E3" s="6"/>
      <c r="F3" s="6"/>
    </row>
    <row r="4" spans="1:6" ht="27" customHeight="1">
      <c r="A4" s="101" t="s">
        <v>55</v>
      </c>
      <c r="B4" s="101"/>
      <c r="C4" s="101"/>
      <c r="D4" s="101"/>
      <c r="E4" s="7"/>
    </row>
    <row r="5" spans="1:6" ht="6.75" customHeight="1">
      <c r="A5" s="8"/>
      <c r="B5" s="7"/>
      <c r="C5" s="7"/>
      <c r="D5" s="7"/>
      <c r="E5" s="7"/>
    </row>
    <row r="6" spans="1:6">
      <c r="A6" s="7"/>
      <c r="B6" s="7"/>
      <c r="C6" s="7"/>
      <c r="D6" s="9"/>
      <c r="E6" s="7"/>
    </row>
    <row r="7" spans="1:6" ht="15" customHeight="1">
      <c r="A7" s="102" t="s">
        <v>4</v>
      </c>
      <c r="B7" s="102" t="s">
        <v>5</v>
      </c>
      <c r="C7" s="103" t="s">
        <v>6</v>
      </c>
      <c r="D7" s="103" t="s">
        <v>56</v>
      </c>
      <c r="E7" s="7"/>
    </row>
    <row r="8" spans="1:6" ht="15" customHeight="1">
      <c r="A8" s="102"/>
      <c r="B8" s="102"/>
      <c r="C8" s="102"/>
      <c r="D8" s="103"/>
      <c r="E8" s="7"/>
    </row>
    <row r="9" spans="1:6" ht="15.75" customHeight="1">
      <c r="A9" s="102"/>
      <c r="B9" s="102"/>
      <c r="C9" s="102"/>
      <c r="D9" s="103"/>
      <c r="E9" s="7"/>
    </row>
    <row r="10" spans="1:6" s="12" customFormat="1" ht="9.75" customHeight="1">
      <c r="A10" s="10">
        <v>1</v>
      </c>
      <c r="B10" s="10">
        <v>2</v>
      </c>
      <c r="C10" s="10">
        <v>3</v>
      </c>
      <c r="D10" s="11">
        <v>4</v>
      </c>
      <c r="E10" s="7"/>
    </row>
    <row r="11" spans="1:6" s="16" customFormat="1" ht="13.5" customHeight="1">
      <c r="A11" s="13" t="s">
        <v>7</v>
      </c>
      <c r="B11" s="14" t="s">
        <v>8</v>
      </c>
      <c r="C11" s="13"/>
      <c r="D11" s="15">
        <v>42313060.399999999</v>
      </c>
      <c r="E11" s="7"/>
    </row>
    <row r="12" spans="1:6" ht="15.75" customHeight="1">
      <c r="A12" s="13" t="s">
        <v>9</v>
      </c>
      <c r="B12" s="14" t="s">
        <v>10</v>
      </c>
      <c r="C12" s="13"/>
      <c r="D12" s="15">
        <v>46083060.399999999</v>
      </c>
      <c r="E12" s="7"/>
    </row>
    <row r="13" spans="1:6" s="21" customFormat="1" ht="14.25" customHeight="1">
      <c r="A13" s="10" t="s">
        <v>11</v>
      </c>
      <c r="B13" s="17" t="s">
        <v>12</v>
      </c>
      <c r="C13" s="18"/>
      <c r="D13" s="19">
        <f>D11-D12</f>
        <v>-3770000</v>
      </c>
      <c r="E13" s="20"/>
    </row>
    <row r="14" spans="1:6" ht="18.899999999999999" customHeight="1">
      <c r="A14" s="99" t="s">
        <v>13</v>
      </c>
      <c r="B14" s="99"/>
      <c r="C14" s="22"/>
      <c r="D14" s="23">
        <f>SUM(D15:D22)</f>
        <v>5890000</v>
      </c>
      <c r="E14" s="7"/>
      <c r="F14" s="58"/>
    </row>
    <row r="15" spans="1:6" ht="21.75" customHeight="1">
      <c r="A15" s="13" t="s">
        <v>7</v>
      </c>
      <c r="B15" s="24" t="s">
        <v>14</v>
      </c>
      <c r="C15" s="13">
        <v>952</v>
      </c>
      <c r="D15" s="15">
        <v>0</v>
      </c>
      <c r="E15" s="7"/>
    </row>
    <row r="16" spans="1:6" ht="18.899999999999999" customHeight="1">
      <c r="A16" s="25" t="s">
        <v>9</v>
      </c>
      <c r="B16" s="22" t="s">
        <v>15</v>
      </c>
      <c r="C16" s="13">
        <v>952</v>
      </c>
      <c r="D16" s="26">
        <v>0</v>
      </c>
      <c r="E16" s="7"/>
    </row>
    <row r="17" spans="1:5" ht="31.5" customHeight="1">
      <c r="A17" s="13" t="s">
        <v>11</v>
      </c>
      <c r="B17" s="27" t="s">
        <v>16</v>
      </c>
      <c r="C17" s="13"/>
      <c r="D17" s="28">
        <v>0</v>
      </c>
      <c r="E17" s="7"/>
    </row>
    <row r="18" spans="1:5" ht="15.75" customHeight="1">
      <c r="A18" s="25" t="s">
        <v>17</v>
      </c>
      <c r="B18" s="22" t="s">
        <v>18</v>
      </c>
      <c r="C18" s="13"/>
      <c r="D18" s="28">
        <v>0</v>
      </c>
      <c r="E18" s="7"/>
    </row>
    <row r="19" spans="1:5" ht="15" customHeight="1">
      <c r="A19" s="13" t="s">
        <v>19</v>
      </c>
      <c r="B19" s="22" t="s">
        <v>20</v>
      </c>
      <c r="C19" s="13"/>
      <c r="D19" s="28">
        <v>0</v>
      </c>
      <c r="E19" s="7"/>
    </row>
    <row r="20" spans="1:5" ht="16.5" customHeight="1">
      <c r="A20" s="25" t="s">
        <v>21</v>
      </c>
      <c r="B20" s="22" t="s">
        <v>22</v>
      </c>
      <c r="C20" s="13"/>
      <c r="D20" s="29">
        <v>0</v>
      </c>
      <c r="E20" s="7"/>
    </row>
    <row r="21" spans="1:5" ht="20.25" customHeight="1">
      <c r="A21" s="13" t="s">
        <v>23</v>
      </c>
      <c r="B21" s="22" t="s">
        <v>24</v>
      </c>
      <c r="C21" s="13"/>
      <c r="D21" s="28">
        <v>0</v>
      </c>
      <c r="E21" s="7"/>
    </row>
    <row r="22" spans="1:5" ht="24" customHeight="1">
      <c r="A22" s="13" t="s">
        <v>25</v>
      </c>
      <c r="B22" s="44" t="s">
        <v>47</v>
      </c>
      <c r="C22" s="13">
        <v>950</v>
      </c>
      <c r="D22" s="53">
        <v>5890000</v>
      </c>
      <c r="E22" s="7"/>
    </row>
    <row r="23" spans="1:5" ht="18.899999999999999" customHeight="1">
      <c r="A23" s="99" t="s">
        <v>26</v>
      </c>
      <c r="B23" s="99"/>
      <c r="C23" s="13"/>
      <c r="D23" s="23">
        <f>SUM(D24:D30)</f>
        <v>2120000</v>
      </c>
      <c r="E23" s="7"/>
    </row>
    <row r="24" spans="1:5" ht="16.5" customHeight="1">
      <c r="A24" s="13" t="s">
        <v>7</v>
      </c>
      <c r="B24" s="22" t="s">
        <v>27</v>
      </c>
      <c r="C24" s="13">
        <v>992</v>
      </c>
      <c r="D24" s="15">
        <v>2120000</v>
      </c>
      <c r="E24" s="7"/>
    </row>
    <row r="25" spans="1:5" ht="13.5" customHeight="1">
      <c r="A25" s="25" t="s">
        <v>9</v>
      </c>
      <c r="B25" s="31" t="s">
        <v>28</v>
      </c>
      <c r="C25" s="25"/>
      <c r="D25" s="32">
        <v>0</v>
      </c>
      <c r="E25" s="7"/>
    </row>
    <row r="26" spans="1:5" ht="38.25" customHeight="1">
      <c r="A26" s="13" t="s">
        <v>11</v>
      </c>
      <c r="B26" s="33" t="s">
        <v>29</v>
      </c>
      <c r="C26" s="13"/>
      <c r="D26" s="34">
        <v>0</v>
      </c>
      <c r="E26" s="7"/>
    </row>
    <row r="27" spans="1:5" ht="14.25" customHeight="1">
      <c r="A27" s="25" t="s">
        <v>17</v>
      </c>
      <c r="B27" s="31" t="s">
        <v>30</v>
      </c>
      <c r="C27" s="25"/>
      <c r="D27" s="35">
        <v>0</v>
      </c>
      <c r="E27" s="7"/>
    </row>
    <row r="28" spans="1:5" ht="15.75" customHeight="1">
      <c r="A28" s="13" t="s">
        <v>19</v>
      </c>
      <c r="B28" s="22" t="s">
        <v>31</v>
      </c>
      <c r="C28" s="13"/>
      <c r="D28" s="34">
        <v>0</v>
      </c>
      <c r="E28" s="7"/>
    </row>
    <row r="29" spans="1:5" ht="15" customHeight="1">
      <c r="A29" s="36" t="s">
        <v>21</v>
      </c>
      <c r="B29" s="30" t="s">
        <v>32</v>
      </c>
      <c r="C29" s="36"/>
      <c r="D29" s="37">
        <v>0</v>
      </c>
      <c r="E29" s="7"/>
    </row>
    <row r="30" spans="1:5" ht="16.5" customHeight="1">
      <c r="A30" s="36" t="s">
        <v>23</v>
      </c>
      <c r="B30" s="30" t="s">
        <v>33</v>
      </c>
      <c r="C30" s="38"/>
      <c r="D30" s="34">
        <v>0</v>
      </c>
      <c r="E30" s="7"/>
    </row>
    <row r="31" spans="1:5">
      <c r="A31" s="4"/>
      <c r="C31" s="39"/>
    </row>
    <row r="32" spans="1:5" ht="51.75" customHeight="1">
      <c r="A32" s="40"/>
      <c r="B32" s="100"/>
      <c r="C32" s="100"/>
      <c r="D32" s="100"/>
    </row>
    <row r="34" spans="2:2">
      <c r="B34" s="3" t="s">
        <v>46</v>
      </c>
    </row>
    <row r="35" spans="2:2" ht="18" customHeight="1"/>
  </sheetData>
  <mergeCells count="8">
    <mergeCell ref="A23:B23"/>
    <mergeCell ref="B32:D32"/>
    <mergeCell ref="A4:D4"/>
    <mergeCell ref="A7:A9"/>
    <mergeCell ref="B7:B9"/>
    <mergeCell ref="C7:C9"/>
    <mergeCell ref="D7:D9"/>
    <mergeCell ref="A14:B14"/>
  </mergeCells>
  <pageMargins left="0.75" right="0.75" top="1" bottom="1" header="0.51180555555555551" footer="0.51180555555555551"/>
  <pageSetup paperSize="9" firstPageNumber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workbookViewId="0">
      <selection activeCell="F2" sqref="F2"/>
    </sheetView>
  </sheetViews>
  <sheetFormatPr defaultRowHeight="13.2"/>
  <cols>
    <col min="1" max="1" width="5.109375" style="3" customWidth="1"/>
    <col min="2" max="2" width="7.33203125" style="3" customWidth="1"/>
    <col min="3" max="3" width="8" style="3" customWidth="1"/>
    <col min="4" max="4" width="37.109375" style="3" customWidth="1"/>
    <col min="5" max="5" width="12.44140625" style="3" customWidth="1"/>
    <col min="6" max="6" width="14" style="3" customWidth="1"/>
    <col min="7" max="7" width="14.5546875" style="3" customWidth="1"/>
    <col min="8" max="8" width="15" style="3" customWidth="1"/>
    <col min="9" max="9" width="26.109375" customWidth="1"/>
  </cols>
  <sheetData>
    <row r="1" spans="1:12">
      <c r="F1" s="62" t="s">
        <v>78</v>
      </c>
      <c r="G1" s="62"/>
      <c r="H1" s="62"/>
      <c r="I1" s="62"/>
      <c r="J1" s="3"/>
      <c r="K1" s="3"/>
      <c r="L1" s="3"/>
    </row>
    <row r="2" spans="1:12">
      <c r="F2" s="3" t="s">
        <v>58</v>
      </c>
      <c r="G2" s="47"/>
      <c r="I2" s="3"/>
      <c r="J2" s="3"/>
      <c r="K2" s="3"/>
      <c r="L2" s="3"/>
    </row>
    <row r="3" spans="1:12" ht="24" customHeight="1">
      <c r="A3" s="107" t="s">
        <v>40</v>
      </c>
      <c r="B3" s="107"/>
      <c r="C3" s="107"/>
      <c r="D3" s="107"/>
      <c r="E3" s="107"/>
      <c r="F3" s="107"/>
      <c r="G3" s="107"/>
      <c r="H3" s="107"/>
      <c r="I3" s="107"/>
    </row>
    <row r="4" spans="1:12" hidden="1">
      <c r="I4" s="42"/>
    </row>
    <row r="5" spans="1:12" s="4" customFormat="1" ht="20.25" customHeight="1">
      <c r="A5" s="102" t="s">
        <v>0</v>
      </c>
      <c r="B5" s="102" t="s">
        <v>3</v>
      </c>
      <c r="C5" s="110" t="s">
        <v>45</v>
      </c>
      <c r="D5" s="102" t="s">
        <v>34</v>
      </c>
      <c r="E5" s="103" t="s">
        <v>35</v>
      </c>
      <c r="F5" s="103" t="s">
        <v>36</v>
      </c>
      <c r="G5" s="103" t="s">
        <v>37</v>
      </c>
      <c r="H5" s="103"/>
      <c r="I5" s="43"/>
    </row>
    <row r="6" spans="1:12" s="4" customFormat="1" ht="65.25" customHeight="1">
      <c r="A6" s="108"/>
      <c r="B6" s="108"/>
      <c r="C6" s="111"/>
      <c r="D6" s="108"/>
      <c r="E6" s="109"/>
      <c r="F6" s="109"/>
      <c r="G6" s="69" t="s">
        <v>38</v>
      </c>
      <c r="H6" s="69" t="s">
        <v>39</v>
      </c>
      <c r="I6" s="70" t="s">
        <v>41</v>
      </c>
    </row>
    <row r="7" spans="1:12" ht="9" customHeight="1">
      <c r="A7" s="59">
        <v>1</v>
      </c>
      <c r="B7" s="59">
        <v>2</v>
      </c>
      <c r="C7" s="59">
        <v>3</v>
      </c>
      <c r="D7" s="59"/>
      <c r="E7" s="59">
        <v>5</v>
      </c>
      <c r="F7" s="59">
        <v>6</v>
      </c>
      <c r="G7" s="59">
        <v>7</v>
      </c>
      <c r="H7" s="59">
        <v>8</v>
      </c>
      <c r="I7" s="59">
        <v>9</v>
      </c>
    </row>
    <row r="8" spans="1:12" ht="49.2" customHeight="1">
      <c r="A8" s="60">
        <v>600</v>
      </c>
      <c r="B8" s="60">
        <v>60004</v>
      </c>
      <c r="C8" s="60">
        <v>2310</v>
      </c>
      <c r="D8" s="61" t="s">
        <v>54</v>
      </c>
      <c r="E8" s="25" t="s">
        <v>2</v>
      </c>
      <c r="F8" s="68">
        <f>G8</f>
        <v>613731.23</v>
      </c>
      <c r="G8" s="68">
        <v>613731.23</v>
      </c>
      <c r="H8" s="25" t="s">
        <v>2</v>
      </c>
      <c r="I8" s="71" t="s">
        <v>42</v>
      </c>
    </row>
    <row r="9" spans="1:12" ht="66" customHeight="1">
      <c r="A9" s="127">
        <v>600</v>
      </c>
      <c r="B9" s="127">
        <v>60013</v>
      </c>
      <c r="C9" s="128" t="s">
        <v>74</v>
      </c>
      <c r="D9" s="129" t="s">
        <v>71</v>
      </c>
      <c r="E9" s="130">
        <v>65000</v>
      </c>
      <c r="F9" s="131">
        <v>149000</v>
      </c>
      <c r="G9" s="132" t="s">
        <v>2</v>
      </c>
      <c r="H9" s="133">
        <v>149000</v>
      </c>
      <c r="I9" s="134" t="s">
        <v>70</v>
      </c>
    </row>
    <row r="10" spans="1:12" ht="40.200000000000003" customHeight="1">
      <c r="A10" s="59">
        <v>700</v>
      </c>
      <c r="B10" s="59">
        <v>70005</v>
      </c>
      <c r="C10" s="83" t="s">
        <v>59</v>
      </c>
      <c r="D10" s="136" t="s">
        <v>68</v>
      </c>
      <c r="E10" s="137">
        <v>10000</v>
      </c>
      <c r="F10" s="138">
        <v>81000</v>
      </c>
      <c r="G10" s="138"/>
      <c r="H10" s="137">
        <v>81000</v>
      </c>
      <c r="I10" s="139" t="s">
        <v>67</v>
      </c>
    </row>
    <row r="11" spans="1:12" ht="40.200000000000003" customHeight="1">
      <c r="A11" s="72">
        <v>700</v>
      </c>
      <c r="B11" s="72">
        <v>70005</v>
      </c>
      <c r="C11" s="135" t="s">
        <v>60</v>
      </c>
      <c r="D11" s="73" t="s">
        <v>66</v>
      </c>
      <c r="E11" s="74">
        <v>10000</v>
      </c>
      <c r="F11" s="75">
        <f>H11</f>
        <v>20605</v>
      </c>
      <c r="G11" s="75"/>
      <c r="H11" s="74">
        <f>25605-5000</f>
        <v>20605</v>
      </c>
      <c r="I11" s="88" t="s">
        <v>67</v>
      </c>
    </row>
    <row r="12" spans="1:12" ht="34.799999999999997" customHeight="1">
      <c r="A12" s="59">
        <v>700</v>
      </c>
      <c r="B12" s="59">
        <v>70005</v>
      </c>
      <c r="C12" s="83" t="s">
        <v>61</v>
      </c>
      <c r="D12" s="136" t="s">
        <v>75</v>
      </c>
      <c r="E12" s="137">
        <v>10000</v>
      </c>
      <c r="F12" s="138">
        <f>H12</f>
        <v>91365.99</v>
      </c>
      <c r="G12" s="138"/>
      <c r="H12" s="137">
        <v>91365.99</v>
      </c>
      <c r="I12" s="134" t="s">
        <v>67</v>
      </c>
    </row>
    <row r="13" spans="1:12" ht="33" customHeight="1">
      <c r="A13" s="25">
        <v>801</v>
      </c>
      <c r="B13" s="36">
        <v>80101</v>
      </c>
      <c r="C13" s="36">
        <v>2310</v>
      </c>
      <c r="D13" s="44" t="s">
        <v>50</v>
      </c>
      <c r="E13" s="37" t="s">
        <v>2</v>
      </c>
      <c r="F13" s="64">
        <f>G13</f>
        <v>18788</v>
      </c>
      <c r="G13" s="64">
        <v>18788</v>
      </c>
      <c r="H13" s="37">
        <v>0</v>
      </c>
      <c r="I13" s="51" t="s">
        <v>42</v>
      </c>
    </row>
    <row r="14" spans="1:12" ht="40.799999999999997" customHeight="1">
      <c r="A14" s="59">
        <v>855</v>
      </c>
      <c r="B14" s="81">
        <v>85516</v>
      </c>
      <c r="C14" s="25">
        <v>2310</v>
      </c>
      <c r="D14" s="77" t="s">
        <v>53</v>
      </c>
      <c r="E14" s="78">
        <v>0</v>
      </c>
      <c r="F14" s="79">
        <f>G14</f>
        <v>19200</v>
      </c>
      <c r="G14" s="79">
        <v>19200</v>
      </c>
      <c r="H14" s="80">
        <v>0</v>
      </c>
      <c r="I14" s="50" t="s">
        <v>52</v>
      </c>
    </row>
    <row r="15" spans="1:12" ht="36" customHeight="1">
      <c r="A15" s="76">
        <v>921</v>
      </c>
      <c r="B15" s="72">
        <v>92195</v>
      </c>
      <c r="C15" s="82" t="s">
        <v>62</v>
      </c>
      <c r="D15" s="90" t="s">
        <v>65</v>
      </c>
      <c r="E15" s="91">
        <v>10000</v>
      </c>
      <c r="F15" s="92">
        <v>10000</v>
      </c>
      <c r="G15" s="92"/>
      <c r="H15" s="91">
        <v>10000</v>
      </c>
      <c r="I15" s="88" t="s">
        <v>67</v>
      </c>
    </row>
    <row r="16" spans="1:12" ht="42" customHeight="1">
      <c r="A16" s="59">
        <v>921</v>
      </c>
      <c r="B16" s="140">
        <v>92195</v>
      </c>
      <c r="C16" s="141" t="s">
        <v>63</v>
      </c>
      <c r="D16" s="142" t="s">
        <v>64</v>
      </c>
      <c r="E16" s="143">
        <v>10000</v>
      </c>
      <c r="F16" s="64">
        <f>H16</f>
        <v>56611.77</v>
      </c>
      <c r="G16" s="64">
        <v>0</v>
      </c>
      <c r="H16" s="144">
        <v>56611.77</v>
      </c>
      <c r="I16" s="134" t="s">
        <v>67</v>
      </c>
    </row>
    <row r="17" spans="1:9" ht="42" customHeight="1">
      <c r="A17" s="72">
        <v>921</v>
      </c>
      <c r="B17" s="84">
        <v>92195</v>
      </c>
      <c r="C17" s="85" t="s">
        <v>63</v>
      </c>
      <c r="D17" s="86" t="s">
        <v>76</v>
      </c>
      <c r="E17" s="89">
        <v>130000</v>
      </c>
      <c r="F17" s="87">
        <f>H17</f>
        <v>195000</v>
      </c>
      <c r="G17" s="87">
        <v>0</v>
      </c>
      <c r="H17" s="98">
        <v>195000</v>
      </c>
      <c r="I17" s="82" t="s">
        <v>77</v>
      </c>
    </row>
    <row r="18" spans="1:9" ht="15" customHeight="1">
      <c r="A18" s="104" t="s">
        <v>1</v>
      </c>
      <c r="B18" s="105"/>
      <c r="C18" s="105"/>
      <c r="D18" s="106"/>
      <c r="E18" s="49">
        <f>SUM(E8:E17)</f>
        <v>245000</v>
      </c>
      <c r="F18" s="49">
        <f t="shared" ref="F18:H18" si="0">SUM(F8:F17)</f>
        <v>1255301.99</v>
      </c>
      <c r="G18" s="49">
        <f t="shared" si="0"/>
        <v>651719.23</v>
      </c>
      <c r="H18" s="49">
        <f t="shared" si="0"/>
        <v>603582.76</v>
      </c>
      <c r="I18" s="51"/>
    </row>
    <row r="20" spans="1:9">
      <c r="A20" s="5"/>
    </row>
  </sheetData>
  <mergeCells count="9">
    <mergeCell ref="A18:D18"/>
    <mergeCell ref="A3:I3"/>
    <mergeCell ref="A5:A6"/>
    <mergeCell ref="B5:B6"/>
    <mergeCell ref="D5:D6"/>
    <mergeCell ref="E5:E6"/>
    <mergeCell ref="F5:F6"/>
    <mergeCell ref="G5:H5"/>
    <mergeCell ref="C5:C6"/>
  </mergeCells>
  <pageMargins left="0" right="0" top="0" bottom="0" header="0" footer="0"/>
  <pageSetup paperSize="9" firstPageNumber="0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workbookViewId="0">
      <selection activeCell="E13" sqref="E13:E14"/>
    </sheetView>
  </sheetViews>
  <sheetFormatPr defaultRowHeight="13.2"/>
  <cols>
    <col min="1" max="1" width="4.109375" customWidth="1"/>
    <col min="2" max="2" width="7" customWidth="1"/>
    <col min="3" max="3" width="8.6640625" customWidth="1"/>
    <col min="4" max="4" width="7.109375" customWidth="1"/>
    <col min="5" max="5" width="31.88671875" customWidth="1"/>
    <col min="6" max="6" width="20.5546875" customWidth="1"/>
  </cols>
  <sheetData>
    <row r="1" spans="1:10" ht="12.75" customHeight="1">
      <c r="D1" s="62" t="s">
        <v>69</v>
      </c>
      <c r="E1" s="62"/>
      <c r="F1" s="62"/>
      <c r="G1" s="62"/>
      <c r="H1" s="3"/>
      <c r="I1" s="3"/>
      <c r="J1" s="3"/>
    </row>
    <row r="2" spans="1:10" ht="21" customHeight="1">
      <c r="D2" s="3" t="s">
        <v>58</v>
      </c>
      <c r="E2" s="47"/>
      <c r="F2" s="3"/>
      <c r="G2" s="3"/>
      <c r="H2" s="3"/>
      <c r="I2" s="3"/>
      <c r="J2" s="3"/>
    </row>
    <row r="3" spans="1:10" ht="77.25" customHeight="1">
      <c r="A3" s="116" t="s">
        <v>57</v>
      </c>
      <c r="B3" s="116"/>
      <c r="C3" s="116"/>
      <c r="D3" s="116"/>
      <c r="E3" s="116"/>
      <c r="F3" s="116"/>
    </row>
    <row r="4" spans="1:10" ht="20.100000000000001" customHeight="1">
      <c r="E4" s="3"/>
      <c r="F4" s="45"/>
    </row>
    <row r="5" spans="1:10" ht="20.100000000000001" customHeight="1">
      <c r="A5" s="117" t="s">
        <v>4</v>
      </c>
      <c r="B5" s="117" t="s">
        <v>0</v>
      </c>
      <c r="C5" s="117" t="s">
        <v>3</v>
      </c>
      <c r="D5" s="119" t="s">
        <v>45</v>
      </c>
      <c r="E5" s="118" t="s">
        <v>43</v>
      </c>
      <c r="F5" s="118" t="s">
        <v>44</v>
      </c>
    </row>
    <row r="6" spans="1:10" ht="20.100000000000001" customHeight="1">
      <c r="A6" s="117"/>
      <c r="B6" s="117"/>
      <c r="C6" s="117"/>
      <c r="D6" s="120"/>
      <c r="E6" s="118"/>
      <c r="F6" s="118"/>
    </row>
    <row r="7" spans="1:10" ht="20.100000000000001" customHeight="1">
      <c r="A7" s="117"/>
      <c r="B7" s="117"/>
      <c r="C7" s="117"/>
      <c r="D7" s="121"/>
      <c r="E7" s="118"/>
      <c r="F7" s="118"/>
    </row>
    <row r="8" spans="1:10" ht="8.1" customHeight="1">
      <c r="A8" s="46">
        <v>1</v>
      </c>
      <c r="B8" s="46">
        <v>2</v>
      </c>
      <c r="C8" s="46">
        <v>3</v>
      </c>
      <c r="D8" s="46"/>
      <c r="E8" s="46">
        <v>4</v>
      </c>
      <c r="F8" s="46">
        <v>5</v>
      </c>
    </row>
    <row r="9" spans="1:10" ht="29.25" customHeight="1">
      <c r="A9" s="41" t="s">
        <v>7</v>
      </c>
      <c r="B9" s="41">
        <v>921</v>
      </c>
      <c r="C9" s="41">
        <v>92116</v>
      </c>
      <c r="D9" s="41">
        <v>2480</v>
      </c>
      <c r="E9" s="2" t="s">
        <v>48</v>
      </c>
      <c r="F9" s="63">
        <f>100000+30000</f>
        <v>130000</v>
      </c>
    </row>
    <row r="10" spans="1:10" s="1" customFormat="1" ht="30" customHeight="1">
      <c r="A10" s="41" t="s">
        <v>9</v>
      </c>
      <c r="B10" s="96">
        <v>801</v>
      </c>
      <c r="C10" s="96">
        <v>80104</v>
      </c>
      <c r="D10" s="96">
        <v>2540</v>
      </c>
      <c r="E10" s="124" t="s">
        <v>49</v>
      </c>
      <c r="F10" s="97">
        <f>624000+292410</f>
        <v>916410</v>
      </c>
    </row>
    <row r="11" spans="1:10" s="1" customFormat="1" ht="30" customHeight="1">
      <c r="A11" s="54" t="s">
        <v>11</v>
      </c>
      <c r="B11" s="54">
        <v>801</v>
      </c>
      <c r="C11" s="54">
        <v>80149</v>
      </c>
      <c r="D11" s="41">
        <v>2540</v>
      </c>
      <c r="E11" s="125"/>
      <c r="F11" s="65">
        <v>216000</v>
      </c>
    </row>
    <row r="12" spans="1:10" ht="30" customHeight="1">
      <c r="A12" s="52" t="s">
        <v>17</v>
      </c>
      <c r="B12" s="93">
        <v>854</v>
      </c>
      <c r="C12" s="93">
        <v>85404</v>
      </c>
      <c r="D12" s="94">
        <v>2540</v>
      </c>
      <c r="E12" s="126"/>
      <c r="F12" s="95">
        <f>18000+64028.16</f>
        <v>82028.160000000003</v>
      </c>
    </row>
    <row r="13" spans="1:10" s="1" customFormat="1" ht="30" customHeight="1">
      <c r="A13" s="56" t="s">
        <v>19</v>
      </c>
      <c r="B13" s="56">
        <v>801</v>
      </c>
      <c r="C13" s="56">
        <v>80101</v>
      </c>
      <c r="D13" s="41">
        <v>2540</v>
      </c>
      <c r="E13" s="122" t="s">
        <v>51</v>
      </c>
      <c r="F13" s="66">
        <v>547200</v>
      </c>
    </row>
    <row r="14" spans="1:10" s="1" customFormat="1" ht="30" customHeight="1">
      <c r="A14" s="54" t="s">
        <v>21</v>
      </c>
      <c r="B14" s="41">
        <v>801</v>
      </c>
      <c r="C14" s="54">
        <v>80103</v>
      </c>
      <c r="D14" s="54">
        <v>2540</v>
      </c>
      <c r="E14" s="123"/>
      <c r="F14" s="63">
        <v>216000</v>
      </c>
    </row>
    <row r="15" spans="1:10" ht="39.75" customHeight="1">
      <c r="A15" s="52" t="s">
        <v>25</v>
      </c>
      <c r="B15" s="48">
        <v>801</v>
      </c>
      <c r="C15" s="52">
        <v>80150</v>
      </c>
      <c r="D15" s="52">
        <v>2540</v>
      </c>
      <c r="E15" s="57"/>
      <c r="F15" s="67">
        <v>22800</v>
      </c>
    </row>
    <row r="16" spans="1:10" s="3" customFormat="1" ht="30" customHeight="1">
      <c r="A16" s="112" t="s">
        <v>1</v>
      </c>
      <c r="B16" s="113"/>
      <c r="C16" s="114"/>
      <c r="D16" s="114"/>
      <c r="E16" s="115"/>
      <c r="F16" s="55">
        <f>SUM(F9:F15)</f>
        <v>2130438.16</v>
      </c>
    </row>
    <row r="18" spans="1:1">
      <c r="A18" s="5"/>
    </row>
  </sheetData>
  <mergeCells count="10">
    <mergeCell ref="A16:E16"/>
    <mergeCell ref="A3:F3"/>
    <mergeCell ref="A5:A7"/>
    <mergeCell ref="B5:B7"/>
    <mergeCell ref="C5:C7"/>
    <mergeCell ref="E5:E7"/>
    <mergeCell ref="F5:F7"/>
    <mergeCell ref="D5:D7"/>
    <mergeCell ref="E13:E14"/>
    <mergeCell ref="E10:E12"/>
  </mergeCells>
  <pageMargins left="0.75" right="0.75" top="1" bottom="1" header="0.51180555555555551" footer="0.51180555555555551"/>
  <pageSetup paperSize="9" firstPageNumber="0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zał_ nr 3</vt:lpstr>
      <vt:lpstr>zał. 4</vt:lpstr>
      <vt:lpstr>zał_ 7</vt:lpstr>
      <vt:lpstr>Arkusz2</vt:lpstr>
      <vt:lpstr>'zał. 4'!Tytuły_wydruku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2022-09-27T08:57:21Z</cp:lastPrinted>
  <dcterms:created xsi:type="dcterms:W3CDTF">2010-02-24T14:05:07Z</dcterms:created>
  <dcterms:modified xsi:type="dcterms:W3CDTF">2022-09-27T08:58:12Z</dcterms:modified>
</cp:coreProperties>
</file>